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90" windowWidth="20700" windowHeight="8865" activeTab="1"/>
  </bookViews>
  <sheets>
    <sheet name="1 вариант" sheetId="1" r:id="rId1"/>
    <sheet name="2 вариант" sheetId="2" r:id="rId2"/>
  </sheets>
  <calcPr calcId="144525"/>
</workbook>
</file>

<file path=xl/calcChain.xml><?xml version="1.0" encoding="utf-8"?>
<calcChain xmlns="http://schemas.openxmlformats.org/spreadsheetml/2006/main">
  <c r="M10" i="2" l="1"/>
  <c r="J10" i="2"/>
  <c r="G10" i="2"/>
  <c r="M9" i="2"/>
  <c r="J9" i="2"/>
  <c r="G9" i="2"/>
  <c r="M8" i="2"/>
  <c r="J8" i="2"/>
  <c r="G8" i="2"/>
  <c r="M7" i="2"/>
  <c r="J7" i="2"/>
  <c r="G7" i="2"/>
  <c r="N10" i="2" l="1"/>
  <c r="N7" i="2"/>
  <c r="N9" i="2"/>
  <c r="N8" i="2"/>
  <c r="N7" i="1"/>
  <c r="M11" i="1"/>
  <c r="M10" i="1"/>
  <c r="M9" i="1"/>
  <c r="M8" i="1"/>
  <c r="M7" i="1"/>
  <c r="J11" i="1"/>
  <c r="J10" i="1"/>
  <c r="J9" i="1"/>
  <c r="J8" i="1"/>
  <c r="J7" i="1"/>
  <c r="G11" i="1"/>
  <c r="G10" i="1"/>
  <c r="G9" i="1"/>
  <c r="G8" i="1"/>
  <c r="G7" i="1"/>
  <c r="N10" i="1" l="1"/>
  <c r="N11" i="1"/>
  <c r="N8" i="1"/>
  <c r="N9" i="1"/>
</calcChain>
</file>

<file path=xl/sharedStrings.xml><?xml version="1.0" encoding="utf-8"?>
<sst xmlns="http://schemas.openxmlformats.org/spreadsheetml/2006/main" count="63" uniqueCount="26">
  <si>
    <t>Сотрудник</t>
  </si>
  <si>
    <t>праздничные</t>
  </si>
  <si>
    <t>сверхурочные</t>
  </si>
  <si>
    <t>Должность</t>
  </si>
  <si>
    <t>№п/п</t>
  </si>
  <si>
    <t>Часовая тарифная ставка/оклад</t>
  </si>
  <si>
    <t>Норма рабочего времени</t>
  </si>
  <si>
    <t>36-часовая рабочая неделя (женщины)</t>
  </si>
  <si>
    <t>40-часовая рабочая неделя (мужчины)</t>
  </si>
  <si>
    <t>январь</t>
  </si>
  <si>
    <t>Иванов Иван Иванович</t>
  </si>
  <si>
    <t>Сторож</t>
  </si>
  <si>
    <t>январь 122,4/136</t>
  </si>
  <si>
    <t>Петров Петр Петрович</t>
  </si>
  <si>
    <t>Сидорова Светлана Степановна</t>
  </si>
  <si>
    <t>Степанова Светлана Степановна</t>
  </si>
  <si>
    <t>Килина Катерина Константиновна</t>
  </si>
  <si>
    <t>февраль</t>
  </si>
  <si>
    <t>март</t>
  </si>
  <si>
    <t>февраль 143/128,6</t>
  </si>
  <si>
    <t>март 175/157,4</t>
  </si>
  <si>
    <t>переработка за 1 квартал</t>
  </si>
  <si>
    <t>ОТРАБОТАННЫЕ ЧАСЫ</t>
  </si>
  <si>
    <t>МИНУС</t>
  </si>
  <si>
    <t>ОТРАБОТАННЫЕ ЧАСЫ В ПРАЗДНИКИ</t>
  </si>
  <si>
    <t>НОРМА ЧАСОВ ЗА ОТРАБОТАННЫЙ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</si>
</sst>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3" borderId="3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workbookViewId="0">
      <pane ySplit="6" topLeftCell="A7" activePane="bottomLeft" state="frozen"/>
      <selection pane="bottomLeft" sqref="A1:N11"/>
    </sheetView>
  </sheetViews>
  <sheetFormatPr defaultRowHeight="15" x14ac:dyDescent="0.25"/>
  <cols>
    <col min="1" max="1" width="15.140625" customWidth="1"/>
    <col min="2" max="2" width="33.5703125" style="27" customWidth="1"/>
    <col min="3" max="3" width="20.140625" style="25" customWidth="1"/>
    <col min="4" max="4" width="16" style="25" customWidth="1"/>
    <col min="5" max="5" width="12.85546875" customWidth="1"/>
    <col min="6" max="6" width="10.85546875" customWidth="1"/>
    <col min="7" max="7" width="11.85546875" customWidth="1"/>
    <col min="8" max="8" width="13.140625" customWidth="1"/>
    <col min="9" max="9" width="10.7109375" customWidth="1"/>
    <col min="10" max="10" width="11.85546875" customWidth="1"/>
    <col min="11" max="11" width="12.85546875" customWidth="1"/>
    <col min="12" max="12" width="10.7109375" customWidth="1"/>
    <col min="13" max="13" width="11.5703125" customWidth="1"/>
    <col min="14" max="14" width="15.85546875" customWidth="1"/>
    <col min="15" max="15" width="11.42578125" customWidth="1"/>
    <col min="16" max="16" width="12" customWidth="1"/>
  </cols>
  <sheetData>
    <row r="1" spans="1:15" s="30" customFormat="1" x14ac:dyDescent="0.25">
      <c r="B1" s="33"/>
      <c r="C1" s="28"/>
      <c r="D1" s="28"/>
      <c r="E1" s="30" t="s">
        <v>9</v>
      </c>
      <c r="H1" s="30" t="s">
        <v>17</v>
      </c>
      <c r="K1" s="30" t="s">
        <v>18</v>
      </c>
    </row>
    <row r="2" spans="1:15" ht="45" x14ac:dyDescent="0.25">
      <c r="C2" s="36" t="s">
        <v>6</v>
      </c>
      <c r="D2" s="29" t="s">
        <v>7</v>
      </c>
      <c r="E2" s="34">
        <v>122.4</v>
      </c>
      <c r="F2" s="31"/>
      <c r="G2" s="31"/>
      <c r="H2" s="31">
        <v>128.6</v>
      </c>
      <c r="I2" s="31"/>
      <c r="J2" s="31"/>
      <c r="K2" s="31">
        <v>157.4</v>
      </c>
      <c r="L2" s="31"/>
      <c r="M2" s="31"/>
      <c r="N2" s="31"/>
    </row>
    <row r="3" spans="1:15" ht="45" x14ac:dyDescent="0.25">
      <c r="C3" s="36"/>
      <c r="D3" s="29" t="s">
        <v>8</v>
      </c>
      <c r="E3" s="35">
        <v>136</v>
      </c>
      <c r="F3" s="31"/>
      <c r="G3" s="31"/>
      <c r="H3" s="31">
        <v>143</v>
      </c>
      <c r="I3" s="31"/>
      <c r="J3" s="31"/>
      <c r="K3" s="31">
        <v>175</v>
      </c>
      <c r="L3" s="31"/>
      <c r="M3" s="31"/>
      <c r="N3" s="31"/>
    </row>
    <row r="6" spans="1:15" ht="51" customHeight="1" x14ac:dyDescent="0.25">
      <c r="A6" s="2" t="s">
        <v>4</v>
      </c>
      <c r="B6" s="1" t="s">
        <v>0</v>
      </c>
      <c r="C6" s="1" t="s">
        <v>3</v>
      </c>
      <c r="D6" s="1" t="s">
        <v>5</v>
      </c>
      <c r="E6" s="2" t="s">
        <v>12</v>
      </c>
      <c r="F6" s="3" t="s">
        <v>1</v>
      </c>
      <c r="G6" s="9" t="s">
        <v>2</v>
      </c>
      <c r="H6" s="4" t="s">
        <v>19</v>
      </c>
      <c r="I6" s="2" t="s">
        <v>1</v>
      </c>
      <c r="J6" s="9" t="s">
        <v>2</v>
      </c>
      <c r="K6" s="5" t="s">
        <v>20</v>
      </c>
      <c r="L6" s="2" t="s">
        <v>1</v>
      </c>
      <c r="M6" s="10" t="s">
        <v>2</v>
      </c>
      <c r="N6" s="12" t="s">
        <v>21</v>
      </c>
    </row>
    <row r="7" spans="1:15" ht="18.75" x14ac:dyDescent="0.25">
      <c r="A7" s="15">
        <v>1</v>
      </c>
      <c r="B7" s="19" t="s">
        <v>10</v>
      </c>
      <c r="C7" s="26" t="s">
        <v>11</v>
      </c>
      <c r="D7" s="24">
        <v>73.150000000000006</v>
      </c>
      <c r="E7" s="20">
        <v>156</v>
      </c>
      <c r="F7" s="21">
        <v>41</v>
      </c>
      <c r="G7" s="18">
        <f>E7-F7-136</f>
        <v>-21</v>
      </c>
      <c r="H7" s="22">
        <v>132</v>
      </c>
      <c r="I7" s="23">
        <v>7</v>
      </c>
      <c r="J7" s="18">
        <f>H7-I7-143</f>
        <v>-18</v>
      </c>
      <c r="K7" s="7">
        <v>144</v>
      </c>
      <c r="L7" s="8">
        <v>0</v>
      </c>
      <c r="M7" s="11">
        <f>K7-L7-175</f>
        <v>-31</v>
      </c>
      <c r="N7" s="13">
        <f>SUM(G7+J7+M7)</f>
        <v>-70</v>
      </c>
      <c r="O7" s="17"/>
    </row>
    <row r="8" spans="1:15" ht="18.75" x14ac:dyDescent="0.25">
      <c r="A8" s="15">
        <v>2</v>
      </c>
      <c r="B8" s="16" t="s">
        <v>13</v>
      </c>
      <c r="C8" s="26" t="s">
        <v>11</v>
      </c>
      <c r="D8" s="24">
        <v>73.150000000000006</v>
      </c>
      <c r="E8" s="14">
        <v>144</v>
      </c>
      <c r="F8" s="6">
        <v>36</v>
      </c>
      <c r="G8" s="18">
        <f>E8-F8-136</f>
        <v>-28</v>
      </c>
      <c r="H8" s="22">
        <v>132</v>
      </c>
      <c r="I8" s="23">
        <v>0</v>
      </c>
      <c r="J8" s="18">
        <f>H8-I8-143</f>
        <v>-11</v>
      </c>
      <c r="K8" s="7">
        <v>156</v>
      </c>
      <c r="L8" s="8">
        <v>5</v>
      </c>
      <c r="M8" s="11">
        <f>K8-L8-175</f>
        <v>-24</v>
      </c>
      <c r="N8" s="13">
        <f t="shared" ref="N8:N11" si="0">SUM(G8+J8+M8)</f>
        <v>-63</v>
      </c>
    </row>
    <row r="9" spans="1:15" ht="37.5" x14ac:dyDescent="0.25">
      <c r="A9" s="15">
        <v>3</v>
      </c>
      <c r="B9" s="16" t="s">
        <v>14</v>
      </c>
      <c r="C9" s="26" t="s">
        <v>11</v>
      </c>
      <c r="D9" s="24">
        <v>73.150000000000006</v>
      </c>
      <c r="E9" s="6">
        <v>151</v>
      </c>
      <c r="F9" s="6">
        <v>43</v>
      </c>
      <c r="G9" s="18">
        <f>E9-F9-122.4</f>
        <v>-14.400000000000006</v>
      </c>
      <c r="H9" s="22">
        <v>132</v>
      </c>
      <c r="I9" s="23">
        <v>0</v>
      </c>
      <c r="J9" s="18">
        <f>H9-I9-128.6</f>
        <v>3.4000000000000057</v>
      </c>
      <c r="K9" s="8">
        <v>149</v>
      </c>
      <c r="L9" s="8">
        <v>0</v>
      </c>
      <c r="M9" s="11">
        <f>K9-L9-157.4</f>
        <v>-8.4000000000000057</v>
      </c>
      <c r="N9" s="13">
        <f t="shared" si="0"/>
        <v>-19.400000000000006</v>
      </c>
    </row>
    <row r="10" spans="1:15" ht="37.5" x14ac:dyDescent="0.25">
      <c r="A10" s="15">
        <v>4</v>
      </c>
      <c r="B10" s="16" t="s">
        <v>15</v>
      </c>
      <c r="C10" s="26" t="s">
        <v>11</v>
      </c>
      <c r="D10" s="24">
        <v>73.150000000000006</v>
      </c>
      <c r="E10" s="6">
        <v>144</v>
      </c>
      <c r="F10" s="6">
        <v>36</v>
      </c>
      <c r="G10" s="18">
        <f>E10-F10-122.4</f>
        <v>-14.400000000000006</v>
      </c>
      <c r="H10" s="22">
        <v>137</v>
      </c>
      <c r="I10" s="23">
        <v>5</v>
      </c>
      <c r="J10" s="18">
        <f>H10-I10-128.6</f>
        <v>3.4000000000000057</v>
      </c>
      <c r="K10" s="8">
        <v>151</v>
      </c>
      <c r="L10" s="8">
        <v>12</v>
      </c>
      <c r="M10" s="11">
        <f>K10-L10-157.4</f>
        <v>-18.400000000000006</v>
      </c>
      <c r="N10" s="13">
        <f t="shared" si="0"/>
        <v>-29.400000000000006</v>
      </c>
    </row>
    <row r="11" spans="1:15" ht="37.5" x14ac:dyDescent="0.25">
      <c r="A11" s="15">
        <v>5</v>
      </c>
      <c r="B11" s="16" t="s">
        <v>16</v>
      </c>
      <c r="C11" s="26" t="s">
        <v>11</v>
      </c>
      <c r="D11" s="24">
        <v>73.150000000000006</v>
      </c>
      <c r="E11" s="6">
        <v>149</v>
      </c>
      <c r="F11" s="6">
        <v>36</v>
      </c>
      <c r="G11" s="18">
        <f>E11-F11-122.4</f>
        <v>-9.4000000000000057</v>
      </c>
      <c r="H11" s="22">
        <v>139</v>
      </c>
      <c r="I11" s="23">
        <v>0</v>
      </c>
      <c r="J11" s="18">
        <f>H11-I11-128.6</f>
        <v>10.400000000000006</v>
      </c>
      <c r="K11" s="8">
        <v>144</v>
      </c>
      <c r="L11" s="8">
        <v>7</v>
      </c>
      <c r="M11" s="11">
        <f>K11-L11-157.4</f>
        <v>-20.400000000000006</v>
      </c>
      <c r="N11" s="13">
        <f t="shared" si="0"/>
        <v>-19.400000000000006</v>
      </c>
    </row>
  </sheetData>
  <mergeCells count="1">
    <mergeCell ref="C2:C3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I22" sqref="I22"/>
    </sheetView>
  </sheetViews>
  <sheetFormatPr defaultRowHeight="15" x14ac:dyDescent="0.25"/>
  <cols>
    <col min="1" max="1" width="15.140625" customWidth="1"/>
    <col min="2" max="2" width="33.5703125" customWidth="1"/>
    <col min="3" max="3" width="20.140625" customWidth="1"/>
    <col min="4" max="4" width="16" customWidth="1"/>
    <col min="5" max="5" width="12.85546875" customWidth="1"/>
    <col min="6" max="6" width="10.85546875" customWidth="1"/>
    <col min="7" max="7" width="11.85546875" customWidth="1"/>
    <col min="8" max="8" width="13.140625" customWidth="1"/>
    <col min="9" max="9" width="10.7109375" customWidth="1"/>
    <col min="10" max="10" width="11.85546875" customWidth="1"/>
    <col min="11" max="11" width="12.85546875" customWidth="1"/>
    <col min="12" max="12" width="10.7109375" customWidth="1"/>
    <col min="13" max="13" width="11.5703125" customWidth="1"/>
    <col min="14" max="14" width="15.85546875" customWidth="1"/>
  </cols>
  <sheetData>
    <row r="1" spans="1:14" x14ac:dyDescent="0.25">
      <c r="A1" s="30"/>
      <c r="B1" s="33"/>
      <c r="C1" s="28"/>
      <c r="D1" s="28"/>
      <c r="E1" s="30" t="s">
        <v>9</v>
      </c>
      <c r="F1" s="30"/>
      <c r="G1" s="30"/>
      <c r="H1" s="30" t="s">
        <v>17</v>
      </c>
      <c r="I1" s="30"/>
      <c r="J1" s="30"/>
      <c r="K1" s="30" t="s">
        <v>18</v>
      </c>
      <c r="L1" s="30"/>
      <c r="M1" s="30"/>
      <c r="N1" s="30"/>
    </row>
    <row r="2" spans="1:14" ht="45" x14ac:dyDescent="0.25">
      <c r="B2" s="27"/>
      <c r="C2" s="36" t="s">
        <v>6</v>
      </c>
      <c r="D2" s="32" t="s">
        <v>7</v>
      </c>
      <c r="E2" s="34">
        <v>122.4</v>
      </c>
      <c r="F2" s="31"/>
      <c r="G2" s="31"/>
      <c r="H2" s="31">
        <v>128.6</v>
      </c>
      <c r="I2" s="31"/>
      <c r="J2" s="31"/>
      <c r="K2" s="31">
        <v>157.4</v>
      </c>
      <c r="L2" s="31"/>
      <c r="M2" s="31"/>
      <c r="N2" s="31"/>
    </row>
    <row r="3" spans="1:14" ht="45" x14ac:dyDescent="0.25">
      <c r="B3" s="27"/>
      <c r="C3" s="36"/>
      <c r="D3" s="32" t="s">
        <v>8</v>
      </c>
      <c r="E3" s="35">
        <v>136</v>
      </c>
      <c r="F3" s="31"/>
      <c r="G3" s="31"/>
      <c r="H3" s="31">
        <v>143</v>
      </c>
      <c r="I3" s="31"/>
      <c r="J3" s="31"/>
      <c r="K3" s="31">
        <v>175</v>
      </c>
      <c r="L3" s="31"/>
      <c r="M3" s="31"/>
      <c r="N3" s="31"/>
    </row>
    <row r="4" spans="1:14" x14ac:dyDescent="0.25">
      <c r="B4" s="27"/>
      <c r="C4" s="25"/>
      <c r="D4" s="25"/>
    </row>
    <row r="5" spans="1:14" x14ac:dyDescent="0.25">
      <c r="B5" s="27"/>
      <c r="C5" s="25"/>
      <c r="D5" s="25"/>
    </row>
    <row r="6" spans="1:14" ht="47.25" x14ac:dyDescent="0.25">
      <c r="A6" s="2" t="s">
        <v>4</v>
      </c>
      <c r="B6" s="1" t="s">
        <v>0</v>
      </c>
      <c r="C6" s="1" t="s">
        <v>3</v>
      </c>
      <c r="D6" s="1" t="s">
        <v>5</v>
      </c>
      <c r="E6" s="2" t="s">
        <v>12</v>
      </c>
      <c r="F6" s="3" t="s">
        <v>1</v>
      </c>
      <c r="G6" s="9" t="s">
        <v>2</v>
      </c>
      <c r="H6" s="4" t="s">
        <v>19</v>
      </c>
      <c r="I6" s="2" t="s">
        <v>1</v>
      </c>
      <c r="J6" s="9" t="s">
        <v>2</v>
      </c>
      <c r="K6" s="5" t="s">
        <v>20</v>
      </c>
      <c r="L6" s="2" t="s">
        <v>1</v>
      </c>
      <c r="M6" s="10" t="s">
        <v>2</v>
      </c>
      <c r="N6" s="12" t="s">
        <v>21</v>
      </c>
    </row>
    <row r="7" spans="1:14" ht="18.75" x14ac:dyDescent="0.25">
      <c r="A7" s="15">
        <v>1</v>
      </c>
      <c r="B7" s="19" t="s">
        <v>10</v>
      </c>
      <c r="C7" s="26" t="s">
        <v>11</v>
      </c>
      <c r="D7" s="24">
        <v>73.150000000000006</v>
      </c>
      <c r="E7" s="20">
        <v>192</v>
      </c>
      <c r="F7" s="21">
        <v>48</v>
      </c>
      <c r="G7" s="18">
        <f>E7-F7-136</f>
        <v>8</v>
      </c>
      <c r="H7" s="22">
        <v>168</v>
      </c>
      <c r="I7" s="23">
        <v>5</v>
      </c>
      <c r="J7" s="18">
        <f>H7-I7-143</f>
        <v>20</v>
      </c>
      <c r="K7" s="7">
        <v>185</v>
      </c>
      <c r="L7" s="8">
        <v>7</v>
      </c>
      <c r="M7" s="11">
        <f>K7-L7-175</f>
        <v>3</v>
      </c>
      <c r="N7" s="13">
        <f>SUM(G7+J7+M7)</f>
        <v>31</v>
      </c>
    </row>
    <row r="8" spans="1:14" ht="18.75" x14ac:dyDescent="0.25">
      <c r="A8" s="15">
        <v>2</v>
      </c>
      <c r="B8" s="16" t="s">
        <v>13</v>
      </c>
      <c r="C8" s="26" t="s">
        <v>11</v>
      </c>
      <c r="D8" s="24">
        <v>73.150000000000006</v>
      </c>
      <c r="E8" s="14">
        <v>185</v>
      </c>
      <c r="F8" s="6">
        <v>48</v>
      </c>
      <c r="G8" s="18">
        <f>E8-F8-136</f>
        <v>1</v>
      </c>
      <c r="H8" s="22">
        <v>168</v>
      </c>
      <c r="I8" s="23">
        <v>12</v>
      </c>
      <c r="J8" s="18">
        <f>H8-I8-143</f>
        <v>13</v>
      </c>
      <c r="K8" s="7">
        <v>187</v>
      </c>
      <c r="L8" s="8">
        <v>5</v>
      </c>
      <c r="M8" s="11">
        <f>K8-L8-175</f>
        <v>7</v>
      </c>
      <c r="N8" s="13">
        <f t="shared" ref="N8:N10" si="0">SUM(G8+J8+M8)</f>
        <v>21</v>
      </c>
    </row>
    <row r="9" spans="1:14" ht="37.5" x14ac:dyDescent="0.25">
      <c r="A9" s="15">
        <v>3</v>
      </c>
      <c r="B9" s="16" t="s">
        <v>14</v>
      </c>
      <c r="C9" s="26" t="s">
        <v>11</v>
      </c>
      <c r="D9" s="24">
        <v>73.150000000000006</v>
      </c>
      <c r="E9" s="6">
        <v>187</v>
      </c>
      <c r="F9" s="6">
        <v>48</v>
      </c>
      <c r="G9" s="18">
        <f>E9-F9-122.4</f>
        <v>16.599999999999994</v>
      </c>
      <c r="H9" s="22">
        <v>168</v>
      </c>
      <c r="I9" s="23">
        <v>0</v>
      </c>
      <c r="J9" s="18">
        <f>H9-I9-128.6</f>
        <v>39.400000000000006</v>
      </c>
      <c r="K9" s="8">
        <v>180</v>
      </c>
      <c r="L9" s="8">
        <v>12</v>
      </c>
      <c r="M9" s="11">
        <f>K9-L9-157.4</f>
        <v>10.599999999999994</v>
      </c>
      <c r="N9" s="13">
        <f t="shared" si="0"/>
        <v>66.599999999999994</v>
      </c>
    </row>
    <row r="10" spans="1:14" ht="37.5" x14ac:dyDescent="0.25">
      <c r="A10" s="15">
        <v>4</v>
      </c>
      <c r="B10" s="16" t="s">
        <v>15</v>
      </c>
      <c r="C10" s="26" t="s">
        <v>11</v>
      </c>
      <c r="D10" s="24">
        <v>73.150000000000006</v>
      </c>
      <c r="E10" s="6">
        <v>180</v>
      </c>
      <c r="F10" s="6">
        <v>48</v>
      </c>
      <c r="G10" s="18">
        <f>E10-F10-122.4</f>
        <v>9.5999999999999943</v>
      </c>
      <c r="H10" s="22">
        <v>168</v>
      </c>
      <c r="I10" s="23">
        <v>7</v>
      </c>
      <c r="J10" s="18">
        <f>H10-I10-128.6</f>
        <v>32.400000000000006</v>
      </c>
      <c r="K10" s="8">
        <v>192</v>
      </c>
      <c r="L10" s="8">
        <v>0</v>
      </c>
      <c r="M10" s="11">
        <f>K10-L10-157.4</f>
        <v>34.599999999999994</v>
      </c>
      <c r="N10" s="13">
        <f t="shared" si="0"/>
        <v>76.599999999999994</v>
      </c>
    </row>
    <row r="14" spans="1:14" x14ac:dyDescent="0.25">
      <c r="B14" s="37" t="s">
        <v>22</v>
      </c>
      <c r="C14" s="37" t="s">
        <v>23</v>
      </c>
      <c r="D14" s="37" t="s">
        <v>24</v>
      </c>
      <c r="E14" s="37"/>
      <c r="F14" s="37" t="s">
        <v>23</v>
      </c>
      <c r="G14" s="37"/>
      <c r="H14" s="37" t="s">
        <v>25</v>
      </c>
      <c r="I14" s="37"/>
      <c r="J14" s="37"/>
    </row>
    <row r="15" spans="1:14" x14ac:dyDescent="0.25">
      <c r="B15" s="37"/>
      <c r="C15" s="37"/>
      <c r="D15" s="37"/>
      <c r="E15" s="37"/>
      <c r="F15" s="37"/>
      <c r="G15" s="37"/>
      <c r="H15" s="37"/>
      <c r="I15" s="37"/>
      <c r="J15" s="37"/>
    </row>
    <row r="16" spans="1:14" x14ac:dyDescent="0.25">
      <c r="B16" s="37"/>
      <c r="C16" s="37"/>
      <c r="D16" s="37"/>
      <c r="E16" s="37"/>
      <c r="F16" s="37"/>
      <c r="G16" s="37"/>
      <c r="H16" s="37"/>
      <c r="I16" s="37"/>
      <c r="J16" s="37"/>
    </row>
    <row r="17" spans="2:10" x14ac:dyDescent="0.25">
      <c r="B17" s="37"/>
      <c r="C17" s="37"/>
      <c r="D17" s="37"/>
      <c r="E17" s="37"/>
      <c r="F17" s="37"/>
      <c r="G17" s="37"/>
      <c r="H17" s="37"/>
      <c r="I17" s="37"/>
      <c r="J17" s="37"/>
    </row>
    <row r="18" spans="2:10" x14ac:dyDescent="0.25">
      <c r="B18" s="37"/>
      <c r="C18" s="37"/>
      <c r="D18" s="37"/>
      <c r="E18" s="37"/>
      <c r="F18" s="37"/>
      <c r="G18" s="37"/>
      <c r="H18" s="37"/>
      <c r="I18" s="37"/>
      <c r="J18" s="37"/>
    </row>
    <row r="19" spans="2:10" x14ac:dyDescent="0.25">
      <c r="B19" s="37"/>
      <c r="C19" s="37"/>
      <c r="D19" s="37"/>
      <c r="E19" s="37"/>
      <c r="F19" s="37"/>
      <c r="G19" s="37"/>
      <c r="H19" s="37"/>
      <c r="I19" s="37"/>
      <c r="J19" s="37"/>
    </row>
  </sheetData>
  <mergeCells count="6">
    <mergeCell ref="H14:J19"/>
    <mergeCell ref="C2:C3"/>
    <mergeCell ref="B14:B19"/>
    <mergeCell ref="C14:C19"/>
    <mergeCell ref="D14:E19"/>
    <mergeCell ref="F14:G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вариант</vt:lpstr>
      <vt:lpstr>2 вариант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2021-05-17T07:20:32Z</cp:lastPrinted>
  <dcterms:created xsi:type="dcterms:W3CDTF">2020-01-28T03:44:34Z</dcterms:created>
  <dcterms:modified xsi:type="dcterms:W3CDTF">2023-01-20T08:51:58Z</dcterms:modified>
</cp:coreProperties>
</file>